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johlmann\Dropbox\ASW\MBS\MBS 7e\_Current Versions\CH 11 Inferences About Population Variances - Ohlmann\WEBfiles\"/>
    </mc:Choice>
  </mc:AlternateContent>
  <xr:revisionPtr revIDLastSave="0" documentId="13_ncr:1_{E828C146-A8A7-45D5-A5B7-B54678D9829C}" xr6:coauthVersionLast="46" xr6:coauthVersionMax="46" xr10:uidLastSave="{00000000-0000-0000-0000-000000000000}"/>
  <bookViews>
    <workbookView xWindow="-120" yWindow="-120" windowWidth="29040" windowHeight="15840" firstSheet="6" activeTab="7" xr2:uid="{00000000-000D-0000-FFFF-FFFF00000000}"/>
  </bookViews>
  <sheets>
    <sheet name="&amp;UnStack" sheetId="24" state="hidden" r:id="rId1"/>
    <sheet name="&amp;DataIndices" sheetId="22" state="hidden" r:id="rId2"/>
    <sheet name="&amp;DataCopy" sheetId="21" state="hidden" r:id="rId3"/>
    <sheet name="&amp;GraphData" sheetId="20" state="hidden" r:id="rId4"/>
    <sheet name="&amp;WorkArea" sheetId="19" state="hidden" r:id="rId5"/>
    <sheet name="&amp;Miscel_Area" sheetId="18" state="hidden" r:id="rId6"/>
    <sheet name="Data" sheetId="16" r:id="rId7"/>
    <sheet name="Template" sheetId="2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5" l="1"/>
  <c r="D4" i="25" l="1"/>
  <c r="D3" i="25"/>
  <c r="D10" i="25" s="1"/>
  <c r="D9" i="25" l="1"/>
  <c r="D12" i="25" l="1"/>
  <c r="D13" i="25"/>
  <c r="D14" i="25" s="1"/>
</calcChain>
</file>

<file path=xl/sharedStrings.xml><?xml version="1.0" encoding="utf-8"?>
<sst xmlns="http://schemas.openxmlformats.org/spreadsheetml/2006/main" count="12" uniqueCount="11">
  <si>
    <t>Sample Size</t>
  </si>
  <si>
    <t>Hypothesized Value</t>
  </si>
  <si>
    <r>
      <t>p</t>
    </r>
    <r>
      <rPr>
        <b/>
        <sz val="12"/>
        <rFont val="Times New Roman"/>
        <family val="1"/>
      </rPr>
      <t>-value (Lower Tail)</t>
    </r>
  </si>
  <si>
    <r>
      <t>p</t>
    </r>
    <r>
      <rPr>
        <b/>
        <sz val="12"/>
        <rFont val="Times New Roman"/>
        <family val="1"/>
      </rPr>
      <t>-value (Upper Tail)</t>
    </r>
  </si>
  <si>
    <r>
      <t>p</t>
    </r>
    <r>
      <rPr>
        <b/>
        <sz val="12"/>
        <rFont val="Times New Roman"/>
        <family val="1"/>
      </rPr>
      <t>-value (Two Tail)</t>
    </r>
  </si>
  <si>
    <t>Hypothesis Test About a Population Variance</t>
  </si>
  <si>
    <t>Times</t>
  </si>
  <si>
    <t>Sample Variance</t>
  </si>
  <si>
    <t>Test Statistic</t>
  </si>
  <si>
    <t>Degrees of Freedom</t>
  </si>
  <si>
    <t>Sample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</si>
</sst>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6">
    <font>
      <sz val="10"/>
      <name val="Geneva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Geneva"/>
    </font>
    <font>
      <b/>
      <i/>
      <sz val="12"/>
      <name val="Times New Roman"/>
      <family val="1"/>
    </font>
    <font>
      <b/>
      <sz val="14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8BEDA"/>
        <bgColor indexed="64"/>
      </patternFill>
    </fill>
    <fill>
      <patternFill patternType="solid">
        <fgColor rgb="FFC8FAC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0" fontId="2" fillId="3" borderId="0" xfId="0" applyFont="1" applyFill="1"/>
    <xf numFmtId="2" fontId="2" fillId="3" borderId="0" xfId="0" applyNumberFormat="1" applyFont="1" applyFill="1"/>
    <xf numFmtId="166" fontId="2" fillId="3" borderId="0" xfId="0" applyNumberFormat="1" applyFont="1" applyFill="1"/>
    <xf numFmtId="164" fontId="2" fillId="3" borderId="0" xfId="0" applyNumberFormat="1" applyFont="1" applyFill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8FAC8"/>
      <color rgb="FFC8BE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5"/>
  <sheetViews>
    <sheetView workbookViewId="0"/>
  </sheetViews>
  <sheetFormatPr defaultColWidth="11.42578125" defaultRowHeight="12.75"/>
  <sheetData>
    <row r="1" spans="1:1" ht="15.75">
      <c r="A1" s="1" t="s">
        <v>6</v>
      </c>
    </row>
    <row r="2" spans="1:1" ht="15.75">
      <c r="A2" s="3">
        <v>15.7</v>
      </c>
    </row>
    <row r="3" spans="1:1" ht="15.75">
      <c r="A3" s="3">
        <v>16.899999999999999</v>
      </c>
    </row>
    <row r="4" spans="1:1" ht="15.75">
      <c r="A4" s="3">
        <v>12.8</v>
      </c>
    </row>
    <row r="5" spans="1:1" ht="15.75">
      <c r="A5" s="3">
        <v>15.6</v>
      </c>
    </row>
    <row r="6" spans="1:1" ht="15.75">
      <c r="A6" s="7">
        <v>14</v>
      </c>
    </row>
    <row r="7" spans="1:1" ht="15.75">
      <c r="A7" s="3">
        <v>16.2</v>
      </c>
    </row>
    <row r="8" spans="1:1" ht="15.75">
      <c r="A8" s="3">
        <v>14.8</v>
      </c>
    </row>
    <row r="9" spans="1:1" ht="15.75">
      <c r="A9" s="3">
        <v>19.8</v>
      </c>
    </row>
    <row r="10" spans="1:1" ht="15.75">
      <c r="A10" s="3">
        <v>13.2</v>
      </c>
    </row>
    <row r="11" spans="1:1" ht="15.75">
      <c r="A11" s="3">
        <v>15.3</v>
      </c>
    </row>
    <row r="12" spans="1:1" ht="15.75">
      <c r="A12" s="3">
        <v>14.7</v>
      </c>
    </row>
    <row r="13" spans="1:1" ht="15.75">
      <c r="A13" s="3">
        <v>10.199999999999999</v>
      </c>
    </row>
    <row r="14" spans="1:1" ht="15.75">
      <c r="A14" s="3">
        <v>16.7</v>
      </c>
    </row>
    <row r="15" spans="1:1" ht="15.75">
      <c r="A15" s="3">
        <v>13.6</v>
      </c>
    </row>
    <row r="16" spans="1:1" ht="15.75">
      <c r="A16" s="7">
        <v>14</v>
      </c>
    </row>
    <row r="17" spans="1:1" ht="15.75">
      <c r="A17" s="3">
        <v>18.2</v>
      </c>
    </row>
    <row r="18" spans="1:1" ht="15.75">
      <c r="A18" s="3">
        <v>15.7</v>
      </c>
    </row>
    <row r="19" spans="1:1" ht="15.75">
      <c r="A19" s="3">
        <v>14.2</v>
      </c>
    </row>
    <row r="20" spans="1:1" ht="15.75">
      <c r="A20" s="3">
        <v>11.1</v>
      </c>
    </row>
    <row r="21" spans="1:1" ht="15.75">
      <c r="A21" s="3">
        <v>16.8</v>
      </c>
    </row>
    <row r="22" spans="1:1" ht="15.75">
      <c r="A22" s="3">
        <v>11.8</v>
      </c>
    </row>
    <row r="23" spans="1:1" ht="15.75">
      <c r="A23" s="7">
        <v>16</v>
      </c>
    </row>
    <row r="24" spans="1:1" ht="15.75">
      <c r="A24" s="3">
        <v>14.2</v>
      </c>
    </row>
    <row r="25" spans="1:1" ht="15.75">
      <c r="A25" s="3">
        <v>12.7</v>
      </c>
    </row>
  </sheetData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5"/>
  <sheetViews>
    <sheetView tabSelected="1" workbookViewId="0">
      <selection activeCell="J18" sqref="J18"/>
    </sheetView>
  </sheetViews>
  <sheetFormatPr defaultColWidth="11.42578125" defaultRowHeight="12.75"/>
  <cols>
    <col min="1" max="1" width="9.5703125" customWidth="1"/>
    <col min="2" max="2" width="5.7109375" customWidth="1"/>
    <col min="3" max="3" width="26.7109375" customWidth="1"/>
    <col min="4" max="4" width="11.28515625" customWidth="1"/>
    <col min="5" max="5" width="15.42578125" customWidth="1"/>
  </cols>
  <sheetData>
    <row r="1" spans="1:5" ht="18.75">
      <c r="A1" s="1" t="s">
        <v>6</v>
      </c>
      <c r="B1" s="2"/>
      <c r="C1" s="14" t="s">
        <v>5</v>
      </c>
      <c r="D1" s="14"/>
      <c r="E1" s="14"/>
    </row>
    <row r="2" spans="1:5" ht="15.75">
      <c r="A2" s="8">
        <v>15.7</v>
      </c>
      <c r="B2" s="2"/>
      <c r="C2" s="4"/>
      <c r="D2" s="2"/>
      <c r="E2" s="2"/>
    </row>
    <row r="3" spans="1:5" ht="15.75">
      <c r="A3" s="8">
        <v>16.899999999999999</v>
      </c>
      <c r="B3" s="2"/>
      <c r="C3" s="4" t="s">
        <v>0</v>
      </c>
      <c r="D3" s="10">
        <f>COUNT(A:A)</f>
        <v>24</v>
      </c>
      <c r="E3" s="2"/>
    </row>
    <row r="4" spans="1:5" ht="15.75">
      <c r="A4" s="8">
        <v>12.8</v>
      </c>
      <c r="B4" s="2"/>
      <c r="C4" s="4" t="s">
        <v>10</v>
      </c>
      <c r="D4" s="11">
        <f>AVERAGE(A:A)</f>
        <v>14.758333333333333</v>
      </c>
      <c r="E4" s="2"/>
    </row>
    <row r="5" spans="1:5" ht="15.75">
      <c r="A5" s="8">
        <v>15.6</v>
      </c>
      <c r="B5" s="2"/>
      <c r="C5" s="4" t="s">
        <v>7</v>
      </c>
      <c r="D5" s="12">
        <f>_xlfn.VAR.S(A:A)</f>
        <v>4.900797101449311</v>
      </c>
      <c r="E5" s="2"/>
    </row>
    <row r="6" spans="1:5" ht="15.75">
      <c r="A6" s="9">
        <v>14</v>
      </c>
      <c r="B6" s="2"/>
      <c r="C6" s="4"/>
      <c r="D6" s="2"/>
      <c r="E6" s="2"/>
    </row>
    <row r="7" spans="1:5" ht="15.75">
      <c r="A7" s="8">
        <v>16.2</v>
      </c>
      <c r="B7" s="2"/>
      <c r="C7" s="4" t="s">
        <v>1</v>
      </c>
      <c r="D7" s="2">
        <v>4</v>
      </c>
      <c r="E7" s="2"/>
    </row>
    <row r="8" spans="1:5" ht="15.75">
      <c r="A8" s="8">
        <v>14.8</v>
      </c>
      <c r="B8" s="2"/>
      <c r="C8" s="4"/>
      <c r="D8" s="2"/>
      <c r="E8" s="2"/>
    </row>
    <row r="9" spans="1:5" ht="15.75">
      <c r="A9" s="8">
        <v>19.8</v>
      </c>
      <c r="B9" s="2"/>
      <c r="C9" s="4" t="s">
        <v>8</v>
      </c>
      <c r="D9" s="11">
        <f>(D3-1)*D5/D7</f>
        <v>28.179583333333539</v>
      </c>
      <c r="E9" s="2"/>
    </row>
    <row r="10" spans="1:5" ht="15.75">
      <c r="A10" s="8">
        <v>13.2</v>
      </c>
      <c r="B10" s="2"/>
      <c r="C10" s="4" t="s">
        <v>9</v>
      </c>
      <c r="D10" s="10">
        <f>D3-1</f>
        <v>23</v>
      </c>
      <c r="E10" s="2"/>
    </row>
    <row r="11" spans="1:5" ht="15.75">
      <c r="A11" s="8">
        <v>15.3</v>
      </c>
      <c r="B11" s="2"/>
      <c r="E11" s="2"/>
    </row>
    <row r="12" spans="1:5" ht="15.75">
      <c r="A12" s="8">
        <v>14.7</v>
      </c>
      <c r="B12" s="2"/>
      <c r="C12" s="5" t="s">
        <v>2</v>
      </c>
      <c r="D12" s="13">
        <f>_xlfn.CHISQ.DIST(D9,D10,TRUE)</f>
        <v>0.79093321744000422</v>
      </c>
      <c r="E12" s="2"/>
    </row>
    <row r="13" spans="1:5" ht="15.75">
      <c r="A13" s="8">
        <v>10.199999999999999</v>
      </c>
      <c r="B13" s="2"/>
      <c r="C13" s="5" t="s">
        <v>3</v>
      </c>
      <c r="D13" s="13">
        <f>_xlfn.CHISQ.DIST.RT(D9,D10)</f>
        <v>0.20906678255999578</v>
      </c>
      <c r="E13" s="2"/>
    </row>
    <row r="14" spans="1:5" ht="15.75">
      <c r="A14" s="8">
        <v>16.7</v>
      </c>
      <c r="B14" s="2"/>
      <c r="C14" s="5" t="s">
        <v>4</v>
      </c>
      <c r="D14" s="13">
        <f>2*MIN(D12,D13)</f>
        <v>0.41813356511999156</v>
      </c>
      <c r="E14" s="2"/>
    </row>
    <row r="15" spans="1:5" ht="15.75">
      <c r="A15" s="8">
        <v>13.6</v>
      </c>
      <c r="B15" s="2"/>
      <c r="C15" s="4"/>
      <c r="D15" s="2"/>
      <c r="E15" s="2"/>
    </row>
    <row r="16" spans="1:5" ht="15.75">
      <c r="A16" s="9">
        <v>14</v>
      </c>
      <c r="B16" s="2"/>
      <c r="C16" s="4"/>
      <c r="D16" s="2"/>
      <c r="E16" s="2"/>
    </row>
    <row r="17" spans="1:5" ht="15.75">
      <c r="A17" s="8">
        <v>18.2</v>
      </c>
      <c r="B17" s="2"/>
      <c r="C17" s="6"/>
      <c r="D17" s="2"/>
      <c r="E17" s="2"/>
    </row>
    <row r="18" spans="1:5" ht="15.75">
      <c r="A18" s="8">
        <v>15.7</v>
      </c>
      <c r="B18" s="2"/>
      <c r="C18" s="4"/>
      <c r="D18" s="2"/>
      <c r="E18" s="2"/>
    </row>
    <row r="19" spans="1:5" ht="15.75">
      <c r="A19" s="8">
        <v>14.2</v>
      </c>
      <c r="B19" s="2"/>
      <c r="C19" s="4"/>
      <c r="D19" s="2"/>
      <c r="E19" s="2"/>
    </row>
    <row r="20" spans="1:5" ht="15.75">
      <c r="A20" s="8">
        <v>11.1</v>
      </c>
      <c r="B20" s="2"/>
      <c r="C20" s="4"/>
      <c r="D20" s="2"/>
      <c r="E20" s="2"/>
    </row>
    <row r="21" spans="1:5" ht="15.75">
      <c r="A21" s="8">
        <v>16.8</v>
      </c>
      <c r="B21" s="2"/>
      <c r="C21" s="4"/>
      <c r="D21" s="2"/>
      <c r="E21" s="2"/>
    </row>
    <row r="22" spans="1:5" ht="15.75">
      <c r="A22" s="8">
        <v>11.8</v>
      </c>
      <c r="B22" s="2"/>
      <c r="C22" s="4"/>
      <c r="D22" s="2"/>
      <c r="E22" s="2"/>
    </row>
    <row r="23" spans="1:5" ht="15.75">
      <c r="A23" s="9">
        <v>16</v>
      </c>
      <c r="B23" s="2"/>
      <c r="C23" s="4"/>
      <c r="D23" s="2"/>
      <c r="E23" s="2"/>
    </row>
    <row r="24" spans="1:5" ht="15.75">
      <c r="A24" s="8">
        <v>14.2</v>
      </c>
      <c r="B24" s="2"/>
      <c r="C24" s="4"/>
      <c r="D24" s="2"/>
      <c r="E24" s="2"/>
    </row>
    <row r="25" spans="1:5" ht="15.75">
      <c r="A25" s="8">
        <v>12.7</v>
      </c>
      <c r="B25" s="2"/>
      <c r="C25" s="4"/>
      <c r="D25" s="2"/>
      <c r="E25" s="2"/>
    </row>
  </sheetData>
  <mergeCells count="1">
    <mergeCell ref="C1:E1"/>
  </mergeCells>
  <printOptions gridLines="1" gridLinesSet="0"/>
  <pageMargins left="0.75" right="0.75" top="1" bottom="1" header="0.5" footer="0.5"/>
  <pageSetup orientation="portrait" horizontalDpi="4294967293" verticalDpi="4294967293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&amp;UnStack</vt:lpstr>
      <vt:lpstr>&amp;DataIndices</vt:lpstr>
      <vt:lpstr>&amp;DataCopy</vt:lpstr>
      <vt:lpstr>&amp;GraphData</vt:lpstr>
      <vt:lpstr>&amp;WorkArea</vt:lpstr>
      <vt:lpstr>&amp;Miscel_Area</vt:lpstr>
      <vt:lpstr>Data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Ohlmann, Jeffrey W</cp:lastModifiedBy>
  <dcterms:created xsi:type="dcterms:W3CDTF">1998-01-23T23:30:42Z</dcterms:created>
  <dcterms:modified xsi:type="dcterms:W3CDTF">2021-02-24T14:47:08Z</dcterms:modified>
</cp:coreProperties>
</file>